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Вълчедръм 37 в_2022-2023\Пътища\Registri patisha\"/>
    </mc:Choice>
  </mc:AlternateContent>
  <bookViews>
    <workbookView xWindow="0" yWindow="0" windowWidth="13710" windowHeight="3285"/>
  </bookViews>
  <sheets>
    <sheet name="Справка" sheetId="1" r:id="rId1"/>
  </sheets>
  <definedNames>
    <definedName name="_xlnm._FilterDatabase" localSheetId="0" hidden="1">Справка!$A$14:$I$71</definedName>
  </definedNames>
  <calcPr calcId="162913"/>
</workbook>
</file>

<file path=xl/calcChain.xml><?xml version="1.0" encoding="utf-8"?>
<calcChain xmlns="http://schemas.openxmlformats.org/spreadsheetml/2006/main">
  <c r="H72" i="1" l="1"/>
  <c r="E72" i="1"/>
  <c r="D72" i="1"/>
  <c r="H53" i="1"/>
  <c r="E53" i="1"/>
  <c r="D53" i="1"/>
  <c r="H47" i="1"/>
  <c r="E47" i="1"/>
  <c r="D47" i="1"/>
</calcChain>
</file>

<file path=xl/sharedStrings.xml><?xml version="1.0" encoding="utf-8"?>
<sst xmlns="http://schemas.openxmlformats.org/spreadsheetml/2006/main" count="180" uniqueCount="54">
  <si>
    <t>Имот №</t>
  </si>
  <si>
    <t>Собственик</t>
  </si>
  <si>
    <t>Имот площ дка</t>
  </si>
  <si>
    <t>Площ дка по чл. 37в, ал.16</t>
  </si>
  <si>
    <t>НТП на имота</t>
  </si>
  <si>
    <t>ЕТ АГРО-СВЕТЛОЗАР ДИЧЕВСКИ</t>
  </si>
  <si>
    <t>30.56</t>
  </si>
  <si>
    <t>ОБЩИНА ВЪЛЧЕДРЪМ</t>
  </si>
  <si>
    <t>Селски, горски път</t>
  </si>
  <si>
    <t>30.159</t>
  </si>
  <si>
    <t>Общо за ползвателя</t>
  </si>
  <si>
    <t>ЗЛАТИЯ АГРО ЕООД</t>
  </si>
  <si>
    <t>13.2</t>
  </si>
  <si>
    <t>13.118</t>
  </si>
  <si>
    <t>37.161</t>
  </si>
  <si>
    <t>38.161</t>
  </si>
  <si>
    <t>АГРИМЕКС ЕООД</t>
  </si>
  <si>
    <t>10.150</t>
  </si>
  <si>
    <t>34.160</t>
  </si>
  <si>
    <t>39.162</t>
  </si>
  <si>
    <t>40.162</t>
  </si>
  <si>
    <t>41.162</t>
  </si>
  <si>
    <t>100.73</t>
  </si>
  <si>
    <t>СТЕНА ЕООД</t>
  </si>
  <si>
    <t>32.157</t>
  </si>
  <si>
    <t>32.160</t>
  </si>
  <si>
    <t>33.202</t>
  </si>
  <si>
    <t>АКРОС-2008 ЕООД</t>
  </si>
  <si>
    <t>11.150</t>
  </si>
  <si>
    <t>23.45</t>
  </si>
  <si>
    <t>27.158</t>
  </si>
  <si>
    <t>28.164</t>
  </si>
  <si>
    <t>30.157</t>
  </si>
  <si>
    <t>ЗЛАТИЯ МИЛК ЕООД</t>
  </si>
  <si>
    <t>15.162</t>
  </si>
  <si>
    <t>РАЛИ ДИМИТРОВ РАНГЕЛОВ</t>
  </si>
  <si>
    <t>ВЛАДИМИР КИРИЛОВ МИЛЕВ</t>
  </si>
  <si>
    <t>35.161</t>
  </si>
  <si>
    <t>АЛЕКСАНДЪР ЛЮБЕНОВ АЛЕКСАНДРОВ</t>
  </si>
  <si>
    <t>39.163</t>
  </si>
  <si>
    <t>ГРИША ЗДРАВКОВ МИЛАНОВ</t>
  </si>
  <si>
    <t>Министерство на земеделието</t>
  </si>
  <si>
    <t>ФЕРМА - Регистри</t>
  </si>
  <si>
    <t>Общинска служба "Земеделие" ВЪЛЧЕДРЪМ</t>
  </si>
  <si>
    <t>Землище на БОТЕВО ЕКАТТЕ 05852</t>
  </si>
  <si>
    <t>стопанска година 2022/2023</t>
  </si>
  <si>
    <t xml:space="preserve"> </t>
  </si>
  <si>
    <t>Дължимо рентно плащане</t>
  </si>
  <si>
    <t xml:space="preserve">Име на ползвател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</si>
  <si>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Ботево, общ. Вълчедръм, обл. Монтана – 52.00 лева на декар</t>
  </si>
  <si>
    <t>Доброволно споразумение вх. № 12/13.12.2022 г. по чл.37в за орна земя</t>
  </si>
  <si>
    <t>Ср.АО лв./дка</t>
  </si>
  <si>
    <t xml:space="preserve">ПОЛЗВАТЕЛИ по чл.37в, ал. 16 от ЗСПЗЗ - пътища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</si>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</sst>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2" fontId="0" fillId="0" borderId="0" xfId="0" applyNumberFormat="1">
      <alignment horizontal="left"/>
    </xf>
    <xf numFmtId="2" fontId="0" fillId="0" borderId="0" xfId="0" applyNumberFormat="1" applyAlignment="1">
      <alignment horizontal="righ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164" fontId="20" fillId="0" borderId="10" xfId="0" applyNumberFormat="1" applyFont="1" applyBorder="1" applyAlignment="1">
      <alignment horizontal="right" wrapText="1"/>
    </xf>
    <xf numFmtId="0" fontId="20" fillId="0" borderId="10" xfId="0" applyFont="1" applyBorder="1">
      <alignment horizontal="left"/>
    </xf>
    <xf numFmtId="2" fontId="20" fillId="0" borderId="10" xfId="0" applyNumberFormat="1" applyFont="1" applyBorder="1" applyAlignment="1">
      <alignment horizontal="right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2" fontId="20" fillId="0" borderId="0" xfId="0" applyNumberFormat="1" applyFont="1" applyAlignment="1">
      <alignment horizontal="right" vertical="center"/>
    </xf>
    <xf numFmtId="2" fontId="20" fillId="0" borderId="0" xfId="0" applyNumberFormat="1" applyFont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9" fillId="0" borderId="0" xfId="0" applyFont="1" applyAlignment="1"/>
    <xf numFmtId="2" fontId="20" fillId="0" borderId="10" xfId="0" applyNumberFormat="1" applyFont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topLeftCell="A44" workbookViewId="0">
      <selection activeCell="H72" sqref="H72"/>
    </sheetView>
  </sheetViews>
  <sheetFormatPr defaultRowHeight="15" x14ac:dyDescent="0.25"/>
  <cols>
    <col min="1" max="1" width="38.5703125" customWidth="1"/>
    <col min="2" max="2" width="8.42578125" bestFit="1" customWidth="1"/>
    <col min="3" max="3" width="21.5703125" customWidth="1"/>
    <col min="4" max="5" width="11.7109375" customWidth="1"/>
    <col min="6" max="6" width="18.28515625" bestFit="1" customWidth="1"/>
    <col min="7" max="7" width="10.85546875" style="6" customWidth="1"/>
    <col min="8" max="8" width="11.7109375" style="5" customWidth="1"/>
  </cols>
  <sheetData>
    <row r="1" spans="1:8" x14ac:dyDescent="0.25">
      <c r="A1" s="8" t="s">
        <v>41</v>
      </c>
      <c r="B1" s="8"/>
      <c r="C1" s="8"/>
      <c r="D1" s="8"/>
      <c r="E1" s="8"/>
      <c r="F1" s="8"/>
      <c r="G1" s="8"/>
      <c r="H1" s="8"/>
    </row>
    <row r="2" spans="1:8" s="15" customFormat="1" ht="15.75" x14ac:dyDescent="0.25">
      <c r="A2" s="29" t="s">
        <v>42</v>
      </c>
      <c r="B2" s="29"/>
      <c r="C2" s="29"/>
      <c r="D2" s="29"/>
      <c r="E2" s="29"/>
      <c r="F2" s="29"/>
      <c r="G2" s="29"/>
      <c r="H2" s="29"/>
    </row>
    <row r="3" spans="1:8" s="15" customFormat="1" ht="15.75" x14ac:dyDescent="0.25">
      <c r="A3" s="29" t="s">
        <v>43</v>
      </c>
      <c r="B3" s="29"/>
      <c r="C3" s="29"/>
      <c r="D3" s="29"/>
      <c r="E3" s="29"/>
      <c r="F3" s="29"/>
      <c r="G3" s="29"/>
      <c r="H3" s="29"/>
    </row>
    <row r="4" spans="1:8" s="15" customFormat="1" ht="15.75" x14ac:dyDescent="0.25">
      <c r="A4" s="29"/>
      <c r="B4" s="29"/>
      <c r="C4" s="29"/>
      <c r="D4" s="29"/>
      <c r="E4" s="29"/>
      <c r="F4" s="29"/>
      <c r="G4" s="29"/>
      <c r="H4" s="29"/>
    </row>
    <row r="5" spans="1:8" s="15" customFormat="1" ht="15.75" x14ac:dyDescent="0.25">
      <c r="A5" s="29" t="s">
        <v>44</v>
      </c>
      <c r="B5" s="29"/>
      <c r="C5" s="29"/>
      <c r="D5" s="29"/>
      <c r="E5" s="29"/>
      <c r="F5" s="29"/>
      <c r="G5" s="29"/>
      <c r="H5" s="29"/>
    </row>
    <row r="6" spans="1:8" s="15" customFormat="1" ht="15.75" x14ac:dyDescent="0.25">
      <c r="A6" s="29" t="s">
        <v>45</v>
      </c>
      <c r="B6" s="29"/>
      <c r="C6" s="29"/>
      <c r="D6" s="29"/>
      <c r="E6" s="29"/>
      <c r="F6" s="29"/>
      <c r="G6" s="29"/>
      <c r="H6" s="29"/>
    </row>
    <row r="7" spans="1:8" s="15" customFormat="1" ht="15.75" x14ac:dyDescent="0.25">
      <c r="A7" s="29"/>
      <c r="B7" s="29"/>
      <c r="C7" s="29"/>
      <c r="D7" s="29"/>
      <c r="E7" s="29"/>
      <c r="F7" s="29"/>
      <c r="G7" s="29"/>
      <c r="H7" s="29"/>
    </row>
    <row r="8" spans="1:8" s="15" customFormat="1" ht="15.75" x14ac:dyDescent="0.25">
      <c r="A8" s="29" t="s">
        <v>50</v>
      </c>
      <c r="B8" s="29"/>
      <c r="C8" s="29"/>
      <c r="D8" s="29"/>
      <c r="E8" s="29"/>
      <c r="F8" s="29"/>
      <c r="G8" s="29"/>
      <c r="H8" s="29"/>
    </row>
    <row r="9" spans="1:8" s="15" customFormat="1" ht="15.75" x14ac:dyDescent="0.25">
      <c r="A9" s="29"/>
      <c r="B9" s="29"/>
      <c r="C9" s="29"/>
      <c r="D9" s="29"/>
      <c r="E9" s="29"/>
      <c r="F9" s="29"/>
      <c r="G9" s="29"/>
      <c r="H9" s="29"/>
    </row>
    <row r="10" spans="1:8" s="15" customFormat="1" ht="15.75" x14ac:dyDescent="0.25">
      <c r="A10" s="29" t="s">
        <v>52</v>
      </c>
      <c r="B10" s="29"/>
      <c r="C10" s="29"/>
      <c r="D10" s="29"/>
      <c r="E10" s="29"/>
      <c r="F10" s="29"/>
      <c r="G10" s="29"/>
      <c r="H10" s="29"/>
    </row>
    <row r="11" spans="1:8" s="15" customFormat="1" ht="16.5" thickBot="1" x14ac:dyDescent="0.3">
      <c r="A11" s="30"/>
      <c r="B11" s="30"/>
      <c r="C11" s="30"/>
      <c r="D11" s="30"/>
      <c r="E11" s="30"/>
      <c r="F11" s="30"/>
      <c r="G11" s="31"/>
      <c r="H11" s="32"/>
    </row>
    <row r="12" spans="1:8" s="36" customFormat="1" ht="55.5" customHeight="1" thickBot="1" x14ac:dyDescent="0.3">
      <c r="A12" s="33" t="s">
        <v>49</v>
      </c>
      <c r="B12" s="34"/>
      <c r="C12" s="34"/>
      <c r="D12" s="34"/>
      <c r="E12" s="34"/>
      <c r="F12" s="34"/>
      <c r="G12" s="34"/>
      <c r="H12" s="35"/>
    </row>
    <row r="13" spans="1:8" x14ac:dyDescent="0.25">
      <c r="A13" s="7" t="s">
        <v>46</v>
      </c>
      <c r="B13" s="7"/>
      <c r="C13" s="7"/>
      <c r="D13" s="7"/>
      <c r="E13" s="7"/>
      <c r="F13" s="7"/>
      <c r="G13" s="7"/>
      <c r="H13" s="7"/>
    </row>
    <row r="14" spans="1:8" s="2" customFormat="1" ht="56.25" customHeight="1" x14ac:dyDescent="0.25">
      <c r="A14" s="1" t="s">
        <v>48</v>
      </c>
      <c r="B14" s="3" t="s">
        <v>0</v>
      </c>
      <c r="C14" s="3" t="s">
        <v>1</v>
      </c>
      <c r="D14" s="1" t="s">
        <v>2</v>
      </c>
      <c r="E14" s="1" t="s">
        <v>3</v>
      </c>
      <c r="F14" s="1" t="s">
        <v>4</v>
      </c>
      <c r="G14" s="4" t="s">
        <v>51</v>
      </c>
      <c r="H14" s="4" t="s">
        <v>47</v>
      </c>
    </row>
    <row r="15" spans="1:8" s="15" customFormat="1" ht="15" customHeight="1" x14ac:dyDescent="0.25">
      <c r="A15" s="9" t="s">
        <v>5</v>
      </c>
      <c r="B15" s="10" t="s">
        <v>6</v>
      </c>
      <c r="C15" s="11" t="s">
        <v>7</v>
      </c>
      <c r="D15" s="12">
        <v>7.141</v>
      </c>
      <c r="E15" s="12">
        <v>7.3999999999999996E-2</v>
      </c>
      <c r="F15" s="9" t="s">
        <v>8</v>
      </c>
      <c r="G15" s="13">
        <v>52</v>
      </c>
      <c r="H15" s="14">
        <v>3.85</v>
      </c>
    </row>
    <row r="16" spans="1:8" s="15" customFormat="1" ht="15" customHeight="1" x14ac:dyDescent="0.25">
      <c r="A16" s="9" t="s">
        <v>5</v>
      </c>
      <c r="B16" s="10" t="s">
        <v>9</v>
      </c>
      <c r="C16" s="11" t="s">
        <v>7</v>
      </c>
      <c r="D16" s="12">
        <v>9.5370000000000008</v>
      </c>
      <c r="E16" s="12">
        <v>0.27300000000000002</v>
      </c>
      <c r="F16" s="9" t="s">
        <v>8</v>
      </c>
      <c r="G16" s="13">
        <v>52</v>
      </c>
      <c r="H16" s="14">
        <v>14.2</v>
      </c>
    </row>
    <row r="17" spans="1:8" s="15" customFormat="1" ht="15" customHeight="1" x14ac:dyDescent="0.25">
      <c r="A17" s="9" t="s">
        <v>5</v>
      </c>
      <c r="B17" s="10" t="s">
        <v>9</v>
      </c>
      <c r="C17" s="11" t="s">
        <v>7</v>
      </c>
      <c r="D17" s="12">
        <v>9.5370000000000008</v>
      </c>
      <c r="E17" s="12">
        <v>3.6779999999999999</v>
      </c>
      <c r="F17" s="9" t="s">
        <v>8</v>
      </c>
      <c r="G17" s="13">
        <v>52</v>
      </c>
      <c r="H17" s="14">
        <v>191.26</v>
      </c>
    </row>
    <row r="18" spans="1:8" s="22" customFormat="1" ht="15" customHeight="1" x14ac:dyDescent="0.25">
      <c r="A18" s="16" t="s">
        <v>10</v>
      </c>
      <c r="B18" s="17"/>
      <c r="C18" s="18"/>
      <c r="D18" s="19">
        <v>26.215</v>
      </c>
      <c r="E18" s="19">
        <v>4.0250000000000004</v>
      </c>
      <c r="F18" s="16"/>
      <c r="G18" s="20"/>
      <c r="H18" s="21">
        <v>209.31</v>
      </c>
    </row>
    <row r="19" spans="1:8" s="22" customFormat="1" ht="15" customHeight="1" x14ac:dyDescent="0.25">
      <c r="A19" s="16"/>
      <c r="B19" s="17"/>
      <c r="C19" s="18"/>
      <c r="D19" s="19"/>
      <c r="E19" s="19"/>
      <c r="F19" s="16"/>
      <c r="G19" s="20"/>
      <c r="H19" s="21"/>
    </row>
    <row r="20" spans="1:8" s="15" customFormat="1" ht="15" customHeight="1" x14ac:dyDescent="0.25">
      <c r="A20" s="9" t="s">
        <v>11</v>
      </c>
      <c r="B20" s="10" t="s">
        <v>12</v>
      </c>
      <c r="C20" s="11" t="s">
        <v>7</v>
      </c>
      <c r="D20" s="12">
        <v>0.86099999999999999</v>
      </c>
      <c r="E20" s="12">
        <v>0.24199999999999999</v>
      </c>
      <c r="F20" s="9" t="s">
        <v>8</v>
      </c>
      <c r="G20" s="13">
        <v>52</v>
      </c>
      <c r="H20" s="14">
        <v>12.58</v>
      </c>
    </row>
    <row r="21" spans="1:8" s="15" customFormat="1" ht="15" customHeight="1" x14ac:dyDescent="0.25">
      <c r="A21" s="9" t="s">
        <v>11</v>
      </c>
      <c r="B21" s="10" t="s">
        <v>13</v>
      </c>
      <c r="C21" s="11" t="s">
        <v>7</v>
      </c>
      <c r="D21" s="12">
        <v>4.923</v>
      </c>
      <c r="E21" s="12">
        <v>1.2470000000000001</v>
      </c>
      <c r="F21" s="9" t="s">
        <v>8</v>
      </c>
      <c r="G21" s="13">
        <v>52</v>
      </c>
      <c r="H21" s="14">
        <v>64.84</v>
      </c>
    </row>
    <row r="22" spans="1:8" s="15" customFormat="1" ht="15" customHeight="1" x14ac:dyDescent="0.25">
      <c r="A22" s="9" t="s">
        <v>11</v>
      </c>
      <c r="B22" s="10" t="s">
        <v>6</v>
      </c>
      <c r="C22" s="11" t="s">
        <v>7</v>
      </c>
      <c r="D22" s="12">
        <v>7.141</v>
      </c>
      <c r="E22" s="12">
        <v>0.3</v>
      </c>
      <c r="F22" s="9" t="s">
        <v>8</v>
      </c>
      <c r="G22" s="13">
        <v>52</v>
      </c>
      <c r="H22" s="14">
        <v>15.6</v>
      </c>
    </row>
    <row r="23" spans="1:8" s="15" customFormat="1" ht="15" customHeight="1" x14ac:dyDescent="0.25">
      <c r="A23" s="9" t="s">
        <v>11</v>
      </c>
      <c r="B23" s="10" t="s">
        <v>14</v>
      </c>
      <c r="C23" s="11" t="s">
        <v>7</v>
      </c>
      <c r="D23" s="12">
        <v>2.0249999999999999</v>
      </c>
      <c r="E23" s="12">
        <v>1.458</v>
      </c>
      <c r="F23" s="9" t="s">
        <v>8</v>
      </c>
      <c r="G23" s="13">
        <v>52</v>
      </c>
      <c r="H23" s="14">
        <v>75.819999999999993</v>
      </c>
    </row>
    <row r="24" spans="1:8" s="15" customFormat="1" ht="15" customHeight="1" x14ac:dyDescent="0.25">
      <c r="A24" s="9" t="s">
        <v>11</v>
      </c>
      <c r="B24" s="10" t="s">
        <v>15</v>
      </c>
      <c r="C24" s="11" t="s">
        <v>7</v>
      </c>
      <c r="D24" s="12">
        <v>2.234</v>
      </c>
      <c r="E24" s="12">
        <v>1.6319999999999999</v>
      </c>
      <c r="F24" s="9" t="s">
        <v>8</v>
      </c>
      <c r="G24" s="13">
        <v>52</v>
      </c>
      <c r="H24" s="14">
        <v>84.86</v>
      </c>
    </row>
    <row r="25" spans="1:8" s="22" customFormat="1" ht="15" customHeight="1" x14ac:dyDescent="0.25">
      <c r="A25" s="16" t="s">
        <v>10</v>
      </c>
      <c r="B25" s="17"/>
      <c r="C25" s="18"/>
      <c r="D25" s="19">
        <v>17.184000000000001</v>
      </c>
      <c r="E25" s="19">
        <v>4.8789999999999996</v>
      </c>
      <c r="F25" s="16"/>
      <c r="G25" s="20"/>
      <c r="H25" s="21">
        <v>253.7</v>
      </c>
    </row>
    <row r="26" spans="1:8" s="22" customFormat="1" ht="15" customHeight="1" x14ac:dyDescent="0.25">
      <c r="A26" s="16"/>
      <c r="B26" s="17"/>
      <c r="C26" s="18"/>
      <c r="D26" s="19"/>
      <c r="E26" s="19"/>
      <c r="F26" s="16"/>
      <c r="G26" s="20"/>
      <c r="H26" s="21"/>
    </row>
    <row r="27" spans="1:8" s="15" customFormat="1" ht="15" customHeight="1" x14ac:dyDescent="0.25">
      <c r="A27" s="9" t="s">
        <v>16</v>
      </c>
      <c r="B27" s="10" t="s">
        <v>17</v>
      </c>
      <c r="C27" s="11" t="s">
        <v>7</v>
      </c>
      <c r="D27" s="12">
        <v>3.4</v>
      </c>
      <c r="E27" s="12">
        <v>0.52800000000000002</v>
      </c>
      <c r="F27" s="9" t="s">
        <v>8</v>
      </c>
      <c r="G27" s="13">
        <v>52</v>
      </c>
      <c r="H27" s="14">
        <v>27.46</v>
      </c>
    </row>
    <row r="28" spans="1:8" s="15" customFormat="1" ht="15" customHeight="1" x14ac:dyDescent="0.25">
      <c r="A28" s="9" t="s">
        <v>16</v>
      </c>
      <c r="B28" s="10" t="s">
        <v>17</v>
      </c>
      <c r="C28" s="11" t="s">
        <v>7</v>
      </c>
      <c r="D28" s="12">
        <v>3.4</v>
      </c>
      <c r="E28" s="12">
        <v>0.64300000000000002</v>
      </c>
      <c r="F28" s="9" t="s">
        <v>8</v>
      </c>
      <c r="G28" s="13">
        <v>52</v>
      </c>
      <c r="H28" s="14">
        <v>33.44</v>
      </c>
    </row>
    <row r="29" spans="1:8" s="15" customFormat="1" ht="15" customHeight="1" x14ac:dyDescent="0.25">
      <c r="A29" s="9" t="s">
        <v>16</v>
      </c>
      <c r="B29" s="10" t="s">
        <v>18</v>
      </c>
      <c r="C29" s="11" t="s">
        <v>7</v>
      </c>
      <c r="D29" s="12">
        <v>8.1620000000000008</v>
      </c>
      <c r="E29" s="12">
        <v>1.0999999999999999E-2</v>
      </c>
      <c r="F29" s="9" t="s">
        <v>8</v>
      </c>
      <c r="G29" s="13">
        <v>52</v>
      </c>
      <c r="H29" s="14">
        <v>0.56999999999999995</v>
      </c>
    </row>
    <row r="30" spans="1:8" s="15" customFormat="1" ht="15" customHeight="1" x14ac:dyDescent="0.25">
      <c r="A30" s="9" t="s">
        <v>16</v>
      </c>
      <c r="B30" s="10" t="s">
        <v>19</v>
      </c>
      <c r="C30" s="11" t="s">
        <v>7</v>
      </c>
      <c r="D30" s="12">
        <v>2.3069999999999999</v>
      </c>
      <c r="E30" s="12">
        <v>0.81</v>
      </c>
      <c r="F30" s="9" t="s">
        <v>8</v>
      </c>
      <c r="G30" s="13">
        <v>52</v>
      </c>
      <c r="H30" s="14">
        <v>42.12</v>
      </c>
    </row>
    <row r="31" spans="1:8" s="15" customFormat="1" ht="15" customHeight="1" x14ac:dyDescent="0.25">
      <c r="A31" s="9" t="s">
        <v>16</v>
      </c>
      <c r="B31" s="10" t="s">
        <v>20</v>
      </c>
      <c r="C31" s="11" t="s">
        <v>7</v>
      </c>
      <c r="D31" s="12">
        <v>4.0039999999999996</v>
      </c>
      <c r="E31" s="12">
        <v>2.2679999999999998</v>
      </c>
      <c r="F31" s="9" t="s">
        <v>8</v>
      </c>
      <c r="G31" s="13">
        <v>52</v>
      </c>
      <c r="H31" s="14">
        <v>117.94</v>
      </c>
    </row>
    <row r="32" spans="1:8" s="15" customFormat="1" ht="15" customHeight="1" x14ac:dyDescent="0.25">
      <c r="A32" s="9" t="s">
        <v>16</v>
      </c>
      <c r="B32" s="10" t="s">
        <v>21</v>
      </c>
      <c r="C32" s="11" t="s">
        <v>7</v>
      </c>
      <c r="D32" s="12">
        <v>9.4589999999999996</v>
      </c>
      <c r="E32" s="12">
        <v>1.0569999999999999</v>
      </c>
      <c r="F32" s="9" t="s">
        <v>8</v>
      </c>
      <c r="G32" s="13">
        <v>52</v>
      </c>
      <c r="H32" s="14">
        <v>54.96</v>
      </c>
    </row>
    <row r="33" spans="1:8" s="15" customFormat="1" ht="15" customHeight="1" x14ac:dyDescent="0.25">
      <c r="A33" s="9" t="s">
        <v>16</v>
      </c>
      <c r="B33" s="10" t="s">
        <v>22</v>
      </c>
      <c r="C33" s="11" t="s">
        <v>7</v>
      </c>
      <c r="D33" s="12">
        <v>3.282</v>
      </c>
      <c r="E33" s="12">
        <v>6.5000000000000002E-2</v>
      </c>
      <c r="F33" s="9" t="s">
        <v>8</v>
      </c>
      <c r="G33" s="13">
        <v>52</v>
      </c>
      <c r="H33" s="14">
        <v>3.38</v>
      </c>
    </row>
    <row r="34" spans="1:8" s="22" customFormat="1" ht="15" customHeight="1" x14ac:dyDescent="0.25">
      <c r="A34" s="16" t="s">
        <v>10</v>
      </c>
      <c r="B34" s="17"/>
      <c r="C34" s="18"/>
      <c r="D34" s="19">
        <v>34.014000000000003</v>
      </c>
      <c r="E34" s="19">
        <v>5.3819999999999997</v>
      </c>
      <c r="F34" s="16"/>
      <c r="G34" s="20"/>
      <c r="H34" s="21">
        <v>279.87</v>
      </c>
    </row>
    <row r="35" spans="1:8" s="22" customFormat="1" ht="15" customHeight="1" x14ac:dyDescent="0.25">
      <c r="A35" s="16"/>
      <c r="B35" s="17"/>
      <c r="C35" s="18"/>
      <c r="D35" s="19"/>
      <c r="E35" s="19"/>
      <c r="F35" s="16"/>
      <c r="G35" s="20"/>
      <c r="H35" s="21"/>
    </row>
    <row r="36" spans="1:8" s="15" customFormat="1" ht="15" customHeight="1" x14ac:dyDescent="0.25">
      <c r="A36" s="9" t="s">
        <v>23</v>
      </c>
      <c r="B36" s="10" t="s">
        <v>24</v>
      </c>
      <c r="C36" s="11" t="s">
        <v>7</v>
      </c>
      <c r="D36" s="12">
        <v>1.206</v>
      </c>
      <c r="E36" s="12">
        <v>0.123</v>
      </c>
      <c r="F36" s="9" t="s">
        <v>8</v>
      </c>
      <c r="G36" s="13">
        <v>52</v>
      </c>
      <c r="H36" s="14">
        <v>6.4</v>
      </c>
    </row>
    <row r="37" spans="1:8" s="15" customFormat="1" ht="15" customHeight="1" x14ac:dyDescent="0.25">
      <c r="A37" s="9" t="s">
        <v>23</v>
      </c>
      <c r="B37" s="10" t="s">
        <v>25</v>
      </c>
      <c r="C37" s="11" t="s">
        <v>7</v>
      </c>
      <c r="D37" s="12">
        <v>3.32</v>
      </c>
      <c r="E37" s="12">
        <v>2.6760000000000002</v>
      </c>
      <c r="F37" s="9" t="s">
        <v>8</v>
      </c>
      <c r="G37" s="13">
        <v>52</v>
      </c>
      <c r="H37" s="14">
        <v>139.15</v>
      </c>
    </row>
    <row r="38" spans="1:8" s="15" customFormat="1" ht="15" customHeight="1" x14ac:dyDescent="0.25">
      <c r="A38" s="9" t="s">
        <v>23</v>
      </c>
      <c r="B38" s="10" t="s">
        <v>26</v>
      </c>
      <c r="C38" s="11" t="s">
        <v>7</v>
      </c>
      <c r="D38" s="12">
        <v>1.1779999999999999</v>
      </c>
      <c r="E38" s="12">
        <v>0.41699999999999998</v>
      </c>
      <c r="F38" s="9" t="s">
        <v>8</v>
      </c>
      <c r="G38" s="13">
        <v>52</v>
      </c>
      <c r="H38" s="14">
        <v>21.68</v>
      </c>
    </row>
    <row r="39" spans="1:8" s="15" customFormat="1" ht="15" customHeight="1" x14ac:dyDescent="0.25">
      <c r="A39" s="9" t="s">
        <v>23</v>
      </c>
      <c r="B39" s="10" t="s">
        <v>18</v>
      </c>
      <c r="C39" s="11" t="s">
        <v>7</v>
      </c>
      <c r="D39" s="12">
        <v>8.1620000000000008</v>
      </c>
      <c r="E39" s="12">
        <v>2.7E-2</v>
      </c>
      <c r="F39" s="9" t="s">
        <v>8</v>
      </c>
      <c r="G39" s="13">
        <v>52</v>
      </c>
      <c r="H39" s="14">
        <v>1.4</v>
      </c>
    </row>
    <row r="40" spans="1:8" s="22" customFormat="1" ht="15" customHeight="1" x14ac:dyDescent="0.25">
      <c r="A40" s="16" t="s">
        <v>10</v>
      </c>
      <c r="B40" s="17"/>
      <c r="C40" s="18"/>
      <c r="D40" s="19">
        <v>13.866</v>
      </c>
      <c r="E40" s="19">
        <v>3.2429999999999999</v>
      </c>
      <c r="F40" s="16"/>
      <c r="G40" s="20"/>
      <c r="H40" s="21">
        <v>168.63</v>
      </c>
    </row>
    <row r="41" spans="1:8" s="22" customFormat="1" ht="15" customHeight="1" x14ac:dyDescent="0.25">
      <c r="A41" s="16"/>
      <c r="B41" s="17"/>
      <c r="C41" s="18"/>
      <c r="D41" s="19"/>
      <c r="E41" s="19"/>
      <c r="F41" s="16"/>
      <c r="G41" s="20"/>
      <c r="H41" s="21"/>
    </row>
    <row r="42" spans="1:8" s="15" customFormat="1" ht="15" customHeight="1" x14ac:dyDescent="0.25">
      <c r="A42" s="9" t="s">
        <v>27</v>
      </c>
      <c r="B42" s="10" t="s">
        <v>28</v>
      </c>
      <c r="C42" s="11" t="s">
        <v>7</v>
      </c>
      <c r="D42" s="12">
        <v>1.581</v>
      </c>
      <c r="E42" s="12">
        <v>0.70299999999999996</v>
      </c>
      <c r="F42" s="9" t="s">
        <v>8</v>
      </c>
      <c r="G42" s="13">
        <v>52</v>
      </c>
      <c r="H42" s="14">
        <v>36.56</v>
      </c>
    </row>
    <row r="43" spans="1:8" s="15" customFormat="1" ht="15" customHeight="1" x14ac:dyDescent="0.25">
      <c r="A43" s="9" t="s">
        <v>27</v>
      </c>
      <c r="B43" s="10" t="s">
        <v>29</v>
      </c>
      <c r="C43" s="11" t="s">
        <v>7</v>
      </c>
      <c r="D43" s="12">
        <v>9.8640000000000008</v>
      </c>
      <c r="E43" s="12">
        <v>0.11899999999999999</v>
      </c>
      <c r="F43" s="9" t="s">
        <v>8</v>
      </c>
      <c r="G43" s="13">
        <v>52</v>
      </c>
      <c r="H43" s="14">
        <v>6.19</v>
      </c>
    </row>
    <row r="44" spans="1:8" s="15" customFormat="1" ht="15" customHeight="1" x14ac:dyDescent="0.25">
      <c r="A44" s="9" t="s">
        <v>27</v>
      </c>
      <c r="B44" s="10" t="s">
        <v>30</v>
      </c>
      <c r="C44" s="11" t="s">
        <v>7</v>
      </c>
      <c r="D44" s="12">
        <v>1.1839999999999999</v>
      </c>
      <c r="E44" s="12">
        <v>1.1839999999999999</v>
      </c>
      <c r="F44" s="9" t="s">
        <v>8</v>
      </c>
      <c r="G44" s="13">
        <v>52</v>
      </c>
      <c r="H44" s="14">
        <v>61.57</v>
      </c>
    </row>
    <row r="45" spans="1:8" s="15" customFormat="1" ht="15" customHeight="1" x14ac:dyDescent="0.25">
      <c r="A45" s="9" t="s">
        <v>27</v>
      </c>
      <c r="B45" s="10" t="s">
        <v>31</v>
      </c>
      <c r="C45" s="11" t="s">
        <v>7</v>
      </c>
      <c r="D45" s="12">
        <v>3.2130000000000001</v>
      </c>
      <c r="E45" s="12">
        <v>2.2320000000000002</v>
      </c>
      <c r="F45" s="9" t="s">
        <v>8</v>
      </c>
      <c r="G45" s="13">
        <v>52</v>
      </c>
      <c r="H45" s="14">
        <v>116.06</v>
      </c>
    </row>
    <row r="46" spans="1:8" s="15" customFormat="1" ht="15" customHeight="1" x14ac:dyDescent="0.25">
      <c r="A46" s="9" t="s">
        <v>27</v>
      </c>
      <c r="B46" s="10" t="s">
        <v>32</v>
      </c>
      <c r="C46" s="11" t="s">
        <v>7</v>
      </c>
      <c r="D46" s="12">
        <v>9.0749999999999993</v>
      </c>
      <c r="E46" s="12">
        <v>0.23599999999999999</v>
      </c>
      <c r="F46" s="9" t="s">
        <v>8</v>
      </c>
      <c r="G46" s="13">
        <v>52</v>
      </c>
      <c r="H46" s="14">
        <v>12.27</v>
      </c>
    </row>
    <row r="47" spans="1:8" s="22" customFormat="1" ht="15" customHeight="1" x14ac:dyDescent="0.25">
      <c r="A47" s="16" t="s">
        <v>10</v>
      </c>
      <c r="B47" s="17"/>
      <c r="C47" s="18"/>
      <c r="D47" s="19">
        <f>SUM(D42:D46)</f>
        <v>24.916999999999998</v>
      </c>
      <c r="E47" s="19">
        <f t="shared" ref="E47:H47" si="0">SUM(E42:E46)</f>
        <v>4.4739999999999993</v>
      </c>
      <c r="F47" s="16"/>
      <c r="G47" s="20"/>
      <c r="H47" s="21">
        <f t="shared" si="0"/>
        <v>232.65</v>
      </c>
    </row>
    <row r="48" spans="1:8" s="22" customFormat="1" ht="15" customHeight="1" x14ac:dyDescent="0.25">
      <c r="A48" s="16"/>
      <c r="B48" s="17"/>
      <c r="C48" s="18"/>
      <c r="D48" s="19"/>
      <c r="E48" s="19"/>
      <c r="F48" s="16"/>
      <c r="G48" s="20"/>
      <c r="H48" s="21"/>
    </row>
    <row r="49" spans="1:8" s="15" customFormat="1" ht="15" customHeight="1" x14ac:dyDescent="0.25">
      <c r="A49" s="9" t="s">
        <v>33</v>
      </c>
      <c r="B49" s="10" t="s">
        <v>34</v>
      </c>
      <c r="C49" s="11" t="s">
        <v>7</v>
      </c>
      <c r="D49" s="12">
        <v>0.45200000000000001</v>
      </c>
      <c r="E49" s="12">
        <v>0.41699999999999998</v>
      </c>
      <c r="F49" s="9" t="s">
        <v>8</v>
      </c>
      <c r="G49" s="13">
        <v>52</v>
      </c>
      <c r="H49" s="14">
        <v>21.68</v>
      </c>
    </row>
    <row r="50" spans="1:8" s="22" customFormat="1" ht="15" customHeight="1" x14ac:dyDescent="0.25">
      <c r="A50" s="16" t="s">
        <v>10</v>
      </c>
      <c r="B50" s="17"/>
      <c r="C50" s="18"/>
      <c r="D50" s="19">
        <v>0.45200000000000001</v>
      </c>
      <c r="E50" s="19">
        <v>0.41699999999999998</v>
      </c>
      <c r="F50" s="16"/>
      <c r="G50" s="20"/>
      <c r="H50" s="21">
        <v>21.68</v>
      </c>
    </row>
    <row r="51" spans="1:8" s="22" customFormat="1" ht="15" customHeight="1" x14ac:dyDescent="0.25">
      <c r="A51" s="16"/>
      <c r="B51" s="17"/>
      <c r="C51" s="18"/>
      <c r="D51" s="19"/>
      <c r="E51" s="19"/>
      <c r="F51" s="16"/>
      <c r="G51" s="20"/>
      <c r="H51" s="21"/>
    </row>
    <row r="52" spans="1:8" s="15" customFormat="1" ht="15" customHeight="1" x14ac:dyDescent="0.25">
      <c r="A52" s="9" t="s">
        <v>35</v>
      </c>
      <c r="B52" s="10" t="s">
        <v>21</v>
      </c>
      <c r="C52" s="11" t="s">
        <v>7</v>
      </c>
      <c r="D52" s="12">
        <v>9.4589999999999996</v>
      </c>
      <c r="E52" s="12">
        <v>2.8559999999999999</v>
      </c>
      <c r="F52" s="9" t="s">
        <v>8</v>
      </c>
      <c r="G52" s="13">
        <v>52</v>
      </c>
      <c r="H52" s="14">
        <v>148.51</v>
      </c>
    </row>
    <row r="53" spans="1:8" s="22" customFormat="1" ht="15" customHeight="1" x14ac:dyDescent="0.25">
      <c r="A53" s="16" t="s">
        <v>10</v>
      </c>
      <c r="B53" s="17"/>
      <c r="C53" s="18"/>
      <c r="D53" s="19">
        <f>SUM(D52)</f>
        <v>9.4589999999999996</v>
      </c>
      <c r="E53" s="19">
        <f t="shared" ref="E53:H53" si="1">SUM(E52)</f>
        <v>2.8559999999999999</v>
      </c>
      <c r="F53" s="16"/>
      <c r="G53" s="20"/>
      <c r="H53" s="21">
        <f t="shared" si="1"/>
        <v>148.51</v>
      </c>
    </row>
    <row r="54" spans="1:8" s="22" customFormat="1" ht="15" customHeight="1" x14ac:dyDescent="0.25">
      <c r="A54" s="16"/>
      <c r="B54" s="17"/>
      <c r="C54" s="18"/>
      <c r="D54" s="12"/>
      <c r="E54" s="19"/>
      <c r="F54" s="16"/>
      <c r="G54" s="20"/>
      <c r="H54" s="21"/>
    </row>
    <row r="55" spans="1:8" s="15" customFormat="1" ht="15" customHeight="1" x14ac:dyDescent="0.25">
      <c r="A55" s="9" t="s">
        <v>36</v>
      </c>
      <c r="B55" s="10" t="s">
        <v>37</v>
      </c>
      <c r="C55" s="11" t="s">
        <v>7</v>
      </c>
      <c r="D55" s="12">
        <v>3.0670000000000002</v>
      </c>
      <c r="E55" s="12">
        <v>2.214</v>
      </c>
      <c r="F55" s="9" t="s">
        <v>8</v>
      </c>
      <c r="G55" s="13">
        <v>52</v>
      </c>
      <c r="H55" s="14">
        <v>115.13</v>
      </c>
    </row>
    <row r="56" spans="1:8" s="15" customFormat="1" ht="15" customHeight="1" x14ac:dyDescent="0.25">
      <c r="A56" s="9" t="s">
        <v>36</v>
      </c>
      <c r="B56" s="10" t="s">
        <v>14</v>
      </c>
      <c r="C56" s="11" t="s">
        <v>7</v>
      </c>
      <c r="D56" s="12">
        <v>2.0249999999999999</v>
      </c>
      <c r="E56" s="12">
        <v>6.4000000000000001E-2</v>
      </c>
      <c r="F56" s="9" t="s">
        <v>8</v>
      </c>
      <c r="G56" s="13">
        <v>52</v>
      </c>
      <c r="H56" s="14">
        <v>3.33</v>
      </c>
    </row>
    <row r="57" spans="1:8" s="15" customFormat="1" ht="15" customHeight="1" x14ac:dyDescent="0.25">
      <c r="A57" s="9" t="s">
        <v>36</v>
      </c>
      <c r="B57" s="10" t="s">
        <v>15</v>
      </c>
      <c r="C57" s="11" t="s">
        <v>7</v>
      </c>
      <c r="D57" s="12">
        <v>2.234</v>
      </c>
      <c r="E57" s="12">
        <v>6.8000000000000005E-2</v>
      </c>
      <c r="F57" s="9" t="s">
        <v>8</v>
      </c>
      <c r="G57" s="13">
        <v>52</v>
      </c>
      <c r="H57" s="14">
        <v>3.54</v>
      </c>
    </row>
    <row r="58" spans="1:8" s="22" customFormat="1" ht="15" customHeight="1" x14ac:dyDescent="0.25">
      <c r="A58" s="16" t="s">
        <v>10</v>
      </c>
      <c r="B58" s="17"/>
      <c r="C58" s="18"/>
      <c r="D58" s="19">
        <v>7.3259999999999996</v>
      </c>
      <c r="E58" s="19">
        <v>2.3460000000000001</v>
      </c>
      <c r="F58" s="16"/>
      <c r="G58" s="20"/>
      <c r="H58" s="21">
        <v>122</v>
      </c>
    </row>
    <row r="59" spans="1:8" s="22" customFormat="1" ht="15" customHeight="1" x14ac:dyDescent="0.25">
      <c r="A59" s="16"/>
      <c r="B59" s="17"/>
      <c r="C59" s="18"/>
      <c r="D59" s="19"/>
      <c r="E59" s="19"/>
      <c r="F59" s="16"/>
      <c r="G59" s="20"/>
      <c r="H59" s="21"/>
    </row>
    <row r="60" spans="1:8" s="15" customFormat="1" ht="15" customHeight="1" x14ac:dyDescent="0.25">
      <c r="A60" s="9" t="s">
        <v>38</v>
      </c>
      <c r="B60" s="10" t="s">
        <v>32</v>
      </c>
      <c r="C60" s="11" t="s">
        <v>7</v>
      </c>
      <c r="D60" s="12">
        <v>9.0749999999999993</v>
      </c>
      <c r="E60" s="12">
        <v>1.1739999999999999</v>
      </c>
      <c r="F60" s="9" t="s">
        <v>8</v>
      </c>
      <c r="G60" s="13">
        <v>52</v>
      </c>
      <c r="H60" s="14">
        <v>61.05</v>
      </c>
    </row>
    <row r="61" spans="1:8" s="15" customFormat="1" ht="15" customHeight="1" x14ac:dyDescent="0.25">
      <c r="A61" s="9" t="s">
        <v>38</v>
      </c>
      <c r="B61" s="10" t="s">
        <v>24</v>
      </c>
      <c r="C61" s="11" t="s">
        <v>7</v>
      </c>
      <c r="D61" s="12">
        <v>1.206</v>
      </c>
      <c r="E61" s="12">
        <v>0.69799999999999995</v>
      </c>
      <c r="F61" s="9" t="s">
        <v>8</v>
      </c>
      <c r="G61" s="13">
        <v>52</v>
      </c>
      <c r="H61" s="14">
        <v>36.299999999999997</v>
      </c>
    </row>
    <row r="62" spans="1:8" s="15" customFormat="1" ht="15" customHeight="1" x14ac:dyDescent="0.25">
      <c r="A62" s="9" t="s">
        <v>38</v>
      </c>
      <c r="B62" s="10" t="s">
        <v>18</v>
      </c>
      <c r="C62" s="11" t="s">
        <v>7</v>
      </c>
      <c r="D62" s="12">
        <v>8.1620000000000008</v>
      </c>
      <c r="E62" s="12">
        <v>1.5920000000000001</v>
      </c>
      <c r="F62" s="9" t="s">
        <v>8</v>
      </c>
      <c r="G62" s="13">
        <v>52</v>
      </c>
      <c r="H62" s="14">
        <v>82.78</v>
      </c>
    </row>
    <row r="63" spans="1:8" s="15" customFormat="1" ht="15" customHeight="1" x14ac:dyDescent="0.25">
      <c r="A63" s="9" t="s">
        <v>38</v>
      </c>
      <c r="B63" s="10" t="s">
        <v>14</v>
      </c>
      <c r="C63" s="11" t="s">
        <v>7</v>
      </c>
      <c r="D63" s="12">
        <v>2.0249999999999999</v>
      </c>
      <c r="E63" s="12">
        <v>0.503</v>
      </c>
      <c r="F63" s="9" t="s">
        <v>8</v>
      </c>
      <c r="G63" s="13">
        <v>52</v>
      </c>
      <c r="H63" s="14">
        <v>26.16</v>
      </c>
    </row>
    <row r="64" spans="1:8" s="15" customFormat="1" ht="15" customHeight="1" x14ac:dyDescent="0.25">
      <c r="A64" s="9" t="s">
        <v>38</v>
      </c>
      <c r="B64" s="10" t="s">
        <v>15</v>
      </c>
      <c r="C64" s="11" t="s">
        <v>7</v>
      </c>
      <c r="D64" s="12">
        <v>2.234</v>
      </c>
      <c r="E64" s="12">
        <v>0.53400000000000003</v>
      </c>
      <c r="F64" s="9" t="s">
        <v>8</v>
      </c>
      <c r="G64" s="13">
        <v>52</v>
      </c>
      <c r="H64" s="14">
        <v>27.77</v>
      </c>
    </row>
    <row r="65" spans="1:8" s="15" customFormat="1" ht="15" customHeight="1" x14ac:dyDescent="0.25">
      <c r="A65" s="9" t="s">
        <v>38</v>
      </c>
      <c r="B65" s="10" t="s">
        <v>39</v>
      </c>
      <c r="C65" s="11" t="s">
        <v>7</v>
      </c>
      <c r="D65" s="12">
        <v>1.3660000000000001</v>
      </c>
      <c r="E65" s="12">
        <v>1.3440000000000001</v>
      </c>
      <c r="F65" s="9" t="s">
        <v>8</v>
      </c>
      <c r="G65" s="13">
        <v>52</v>
      </c>
      <c r="H65" s="14">
        <v>69.89</v>
      </c>
    </row>
    <row r="66" spans="1:8" s="15" customFormat="1" ht="15" customHeight="1" x14ac:dyDescent="0.25">
      <c r="A66" s="9" t="s">
        <v>38</v>
      </c>
      <c r="B66" s="10" t="s">
        <v>20</v>
      </c>
      <c r="C66" s="11" t="s">
        <v>7</v>
      </c>
      <c r="D66" s="12">
        <v>4.0039999999999996</v>
      </c>
      <c r="E66" s="12">
        <v>0.748</v>
      </c>
      <c r="F66" s="9" t="s">
        <v>8</v>
      </c>
      <c r="G66" s="13">
        <v>52</v>
      </c>
      <c r="H66" s="14">
        <v>38.9</v>
      </c>
    </row>
    <row r="67" spans="1:8" s="22" customFormat="1" ht="15" customHeight="1" x14ac:dyDescent="0.25">
      <c r="A67" s="16" t="s">
        <v>10</v>
      </c>
      <c r="B67" s="17"/>
      <c r="C67" s="18"/>
      <c r="D67" s="19">
        <v>28.071999999999999</v>
      </c>
      <c r="E67" s="19">
        <v>6.593</v>
      </c>
      <c r="F67" s="16"/>
      <c r="G67" s="20"/>
      <c r="H67" s="21">
        <v>342.85</v>
      </c>
    </row>
    <row r="68" spans="1:8" s="22" customFormat="1" ht="15" customHeight="1" x14ac:dyDescent="0.25">
      <c r="A68" s="16"/>
      <c r="B68" s="17"/>
      <c r="C68" s="18"/>
      <c r="D68" s="19"/>
      <c r="E68" s="19"/>
      <c r="F68" s="16"/>
      <c r="G68" s="20"/>
      <c r="H68" s="21"/>
    </row>
    <row r="69" spans="1:8" s="15" customFormat="1" ht="15" customHeight="1" x14ac:dyDescent="0.25">
      <c r="A69" s="9" t="s">
        <v>40</v>
      </c>
      <c r="B69" s="10" t="s">
        <v>37</v>
      </c>
      <c r="C69" s="11" t="s">
        <v>7</v>
      </c>
      <c r="D69" s="12">
        <v>3.0670000000000002</v>
      </c>
      <c r="E69" s="12">
        <v>0.83599999999999997</v>
      </c>
      <c r="F69" s="9" t="s">
        <v>8</v>
      </c>
      <c r="G69" s="13">
        <v>52</v>
      </c>
      <c r="H69" s="14">
        <v>43.47</v>
      </c>
    </row>
    <row r="70" spans="1:8" s="15" customFormat="1" ht="15" customHeight="1" x14ac:dyDescent="0.25">
      <c r="A70" s="9" t="s">
        <v>40</v>
      </c>
      <c r="B70" s="10" t="s">
        <v>20</v>
      </c>
      <c r="C70" s="11" t="s">
        <v>7</v>
      </c>
      <c r="D70" s="12">
        <v>4.0039999999999996</v>
      </c>
      <c r="E70" s="12">
        <v>0.96299999999999997</v>
      </c>
      <c r="F70" s="9" t="s">
        <v>8</v>
      </c>
      <c r="G70" s="13">
        <v>52</v>
      </c>
      <c r="H70" s="14">
        <v>50.08</v>
      </c>
    </row>
    <row r="71" spans="1:8" s="22" customFormat="1" ht="15" customHeight="1" x14ac:dyDescent="0.25">
      <c r="A71" s="16" t="s">
        <v>10</v>
      </c>
      <c r="B71" s="17"/>
      <c r="C71" s="18"/>
      <c r="D71" s="19">
        <v>7.0709999999999997</v>
      </c>
      <c r="E71" s="19">
        <v>1.7989999999999999</v>
      </c>
      <c r="F71" s="16"/>
      <c r="G71" s="20"/>
      <c r="H71" s="21">
        <v>93.55</v>
      </c>
    </row>
    <row r="72" spans="1:8" s="15" customFormat="1" ht="15" customHeight="1" x14ac:dyDescent="0.25">
      <c r="A72" s="23" t="s">
        <v>53</v>
      </c>
      <c r="B72" s="24"/>
      <c r="C72" s="25"/>
      <c r="D72" s="26">
        <f>D71+D67+D58+D53+D50+D47+D40+D34+D25+D18</f>
        <v>168.57599999999999</v>
      </c>
      <c r="E72" s="26">
        <f>E71+E67+E58+E53+E50+E47+E40+E34+E25+E18</f>
        <v>36.013999999999996</v>
      </c>
      <c r="F72" s="27"/>
      <c r="G72" s="28"/>
      <c r="H72" s="37">
        <f>H71+H67+H58+H53+H50+H47+H40+H34+H25+H18</f>
        <v>1872.7499999999998</v>
      </c>
    </row>
  </sheetData>
  <mergeCells count="12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3:H13"/>
    <mergeCell ref="A12:H12"/>
  </mergeCells>
  <pageMargins left="0.74803149606299213" right="0.74803149606299213" top="0.98425196850393704" bottom="0.98425196850393704" header="0.51181102362204722" footer="0.51181102362204722"/>
  <pageSetup paperSize="9" scale="66" fitToHeight="0" orientation="portrait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ODZMONT19</cp:lastModifiedBy>
  <cp:lastPrinted>2023-01-04T15:02:17Z</cp:lastPrinted>
  <dcterms:created xsi:type="dcterms:W3CDTF">2023-01-03T13:54:08Z</dcterms:created>
  <dcterms:modified xsi:type="dcterms:W3CDTF">2023-01-04T15:02:54Z</dcterms:modified>
</cp:coreProperties>
</file>